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<sst xmlns="http://schemas.openxmlformats.org/spreadsheetml/2006/main" count="651" uniqueCount="364">
  <si>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</si>
  <si>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</si>
  <si>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</si>
  <si>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</si>
  <si>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</si>
  <si>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</si>
  <si>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</si>
  <si>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</si>
  <si>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</si>
  <si>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</si>
  <si>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</si>
  <si>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</si>
  <si>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</si>
  <si>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</si>
  <si>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</si>
  <si>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</si>
  <si>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</si>
  <si>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</si>
  <si>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</si>
  <si>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</si>
  <si>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</si>
  <si>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</si>
  <si>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</si>
  <si>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</si>
  <si>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</si>
  <si>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</si>
  <si>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</si>
  <si>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</si>
  <si>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</si>
  <si>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</si>
  <si>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</si>
  <si>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</si>
  <si>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</si>
  <si>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</si>
  <si>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</si>
  <si>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</si>
  <si>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</si>
  <si>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</si>
  <si>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</si>
  <si>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</si>
  <si>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</si>
  <si>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</si>
  <si>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</si>
  <si>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</si>
  <si>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</si>
  <si>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</si>
  <si>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</si>
  <si>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</si>
  <si>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</si>
  <si>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</si>
  <si>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</si>
  <si>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</si>
  <si>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</si>
  <si>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</si>
  <si>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</si>
  <si>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</si>
  <si>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</si>
  <si>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</si>
  <si>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</si>
  <si>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</si>
  <si>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</si>
  <si>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</si>
  <si>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</si>
  <si>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</si>
  <si>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</si>
  <si>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</si>
  <si>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</si>
  <si>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</si>
  <si>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</si>
  <si>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</si>
  <si>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</si>
  <si>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</si>
  <si>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</si>
  <si>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</si>
  <si>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</si>
  <si>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</si>
  <si>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</si>
  <si>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</si>
  <si>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</si>
  <si>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</si>
  <si>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</si>
  <si>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</si>
  <si>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</si>
  <si>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</si>
  <si>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</si>
  <si>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</si>
  <si>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</si>
  <si>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</si>
  <si>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</si>
  <si>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</si>
  <si>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</si>
  <si>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</si>
  <si>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</si>
  <si>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</si>
  <si>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</si>
  <si>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</si>
  <si>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</si>
  <si>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</si>
  <si>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</si>
  <si>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</si>
  <si>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</si>
  <si>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</si>
  <si>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</si>
  <si>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</si>
  <si>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</si>
  <si>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</si>
  <si>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</si>
  <si>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</si>
  <si>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</si>
  <si>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</si>
  <si>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</si>
  <si>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</si>
  <si>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</si>
  <si>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</si>
  <si>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</si>
  <si>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</si>
  <si>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</si>
  <si>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</si>
  <si>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</si>
  <si>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</si>
  <si>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</si>
  <si>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</si>
  <si>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</si>
  <si>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</si>
  <si>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</si>
  <si>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</si>
  <si>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</si>
  <si>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</si>
  <si>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</si>
  <si>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</si>
  <si>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</si>
  <si>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</si>
  <si>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</si>
  <si>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</si>
  <si>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</si>
  <si>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</si>
  <si>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</si>
  <si>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</si>
  <si>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</si>
  <si>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</si>
  <si>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</si>
  <si>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</si>
  <si>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</si>
  <si>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</si>
  <si>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</si>
  <si>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</si>
  <si>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</si>
  <si>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</si>
  <si>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</si>
  <si>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</si>
  <si>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</si>
  <si>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</si>
  <si>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</si>
  <si>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</si>
  <si>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</si>
  <si>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</si>
  <si>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</si>
  <si>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</si>
  <si>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</si>
  <si>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</si>
  <si>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</si>
  <si>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</si>
  <si>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</si>
  <si>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</si>
  <si>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</si>
  <si>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</si>
  <si>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</si>
  <si>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</si>
  <si>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</si>
  <si>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</si>
  <si>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</si>
  <si>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</si>
  <si>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</si>
  <si>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</si>
  <si>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</si>
  <si>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</si>
  <si>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</si>
  <si>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</si>
  <si>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</si>
  <si>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</si>
  <si>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</si>
  <si>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</si>
  <si>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</si>
  <si>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</si>
  <si>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</si>
  <si>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</si>
  <si>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</si>
  <si>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</si>
  <si>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</si>
  <si>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</si>
  <si>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</si>
  <si>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</si>
  <si>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</si>
  <si>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</si>
  <si>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</si>
  <si>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</si>
  <si>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</si>
  <si>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</si>
  <si>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</si>
  <si>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</si>
  <si>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</si>
  <si>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</si>
  <si>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</si>
  <si>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</si>
  <si>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</si>
  <si>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</si>
  <si>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</si>
  <si>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</si>
  <si>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</si>
  <si>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</si>
  <si>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</si>
  <si>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</si>
  <si>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</si>
  <si>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</si>
  <si>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</si>
  <si>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</si>
  <si>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</si>
  <si>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</si>
  <si>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</si>
  <si>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</si>
  <si>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</si>
  <si>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</si>
  <si>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</si>
  <si>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</si>
  <si>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</si>
  <si>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</si>
  <si>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</si>
  <si>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</si>
  <si>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</si>
  <si>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</si>
  <si>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</si>
  <si>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</si>
  <si>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</si>
  <si>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</si>
  <si>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</si>
  <si>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</si>
  <si>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</si>
  <si>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</si>
  <si>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</si>
  <si>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</si>
  <si>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</si>
  <si>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</si>
  <si>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</si>
  <si>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</si>
  <si>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</si>
  <si>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</si>
  <si>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</si>
  <si>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</si>
  <si>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</si>
  <si>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</si>
  <si>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</si>
  <si>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</si>
  <si>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</si>
  <si>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</si>
  <si>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</si>
  <si>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</si>
  <si>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</si>
  <si>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</si>
  <si>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</si>
  <si>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</si>
  <si>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</si>
  <si>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</si>
  <si>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</si>
  <si>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</si>
  <si>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</si>
  <si>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</si>
  <si>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</si>
  <si>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</si>
  <si>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</si>
  <si>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</si>
  <si>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</si>
  <si>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</si>
  <si>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</si>
  <si>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</si>
  <si>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</si>
  <si>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</si>
  <si>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</si>
  <si>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</si>
  <si>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</si>
  <si>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</si>
  <si>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</si>
  <si>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</si>
  <si>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</si>
  <si>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</si>
  <si>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</si>
  <si>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</si>
  <si>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</si>
  <si>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</si>
  <si>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</si>
  <si>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</si>
  <si>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</si>
  <si>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</si>
  <si>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</si>
  <si>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</si>
  <si>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</si>
  <si>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</si>
  <si>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</si>
  <si>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</si>
  <si>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</si>
  <si>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</si>
  <si>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</si>
  <si>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</si>
  <si>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</si>
  <si>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</si>
  <si>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</si>
  <si>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</si>
  <si>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</si>
  <si>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</si>
  <si>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</si>
  <si>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</si>
  <si>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</si>
  <si>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</si>
  <si>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</si>
  <si>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</si>
  <si>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</si>
  <si>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</si>
  <si>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</si>
  <si>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</si>
  <si>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</si>
  <si>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</si>
  <si>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</si>
  <si>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</si>
  <si>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</si>
  <si>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</si>
  <si>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</si>
  <si>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</si>
  <si>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</si>
  <si>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</si>
  <si>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</si>
  <si>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</si>
  <si>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</si>
  <si>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</si>
  <si>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</si>
  <si>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</si>
  <si>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</si>
  <si>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</si>
  <si>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</si>
  <si>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</si>
  <si>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</si>
  <si>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</si>
  <si>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</si>
  <si>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</si>
  <si>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</si>
  <si>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</si>
  <si>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</si>
  <si>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K_N_Нр_19_ЛК150_7059</t>
  </si>
  <si>
    <t>Электроснабжение ЭПУ потребителей в соответствии с договорами на ТП № 3-55-21-3156, 4-55-22-0740, 4-55-22-0742, 4-55-22-1805, 4-55-19-1566, 4-55-20-1887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</si>
  <si>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(№3-55-21-3156)</t>
  </si>
  <si>
    <t>Выполнение условий тех. присоединения, подключение новых абонентов, повышение надежности и качества электроснабжения(№3-55-21-3156)</t>
  </si>
  <si>
    <t>014816</t>
  </si>
  <si>
    <t>АВБбШв-1</t>
  </si>
  <si>
    <t>0,4</t>
  </si>
  <si>
    <t xml:space="preserve">4х95 </t>
  </si>
  <si>
    <t>0,150</t>
  </si>
  <si>
    <t>КЛ-0,4 кВ от РУ-0,4 кВ РП-52</t>
  </si>
  <si>
    <t xml:space="preserve">4х150 </t>
  </si>
  <si>
    <t>0,180</t>
  </si>
  <si>
    <t xml:space="preserve">4х240 </t>
  </si>
  <si>
    <t>0,335</t>
  </si>
  <si>
    <t>0,455</t>
  </si>
  <si>
    <t>0,550</t>
  </si>
  <si>
    <t>2КЛ-0,4 кВ от РУ-0,4 кВ РП-52</t>
  </si>
  <si>
    <t xml:space="preserve"> строительство КЛ-0,4 кВ от РУ-0,4 кВ РП-52, строительство КЛ-0,4 кВ от РУ-0,4 кВ РП-52, строительство КЛ-0,4 кВ от РУ-0,4 кВ РП-52, строительство КЛ-0,4 кВ от РУ-0,4 кВ РП-52, строительство 2КЛ-0,4 кВ от РУ-0,4 кВ РП-52, </t>
  </si>
  <si>
    <t xml:space="preserve"> строительство КЛ-0,4 кВ от РУ-0,4 кВ РП-52 кабелем марки АВБбШв-1 сечением 4х95  мм2, протяженностью 0,150 км, строительство КЛ-0,4 кВ от РУ-0,4 кВ РП-52 кабелем марки АВБбШв-1 сечением 4х150  мм2, протяженностью 0,180 км, строительство КЛ-0,4 кВ от РУ-0,4 кВ РП-52 кабелем марки АВБбШв-1 сечением 4х240  мм2, протяженностью 0,335 км, строительство КЛ-0,4 кВ от РУ-0,4 кВ РП-52 кабелем марки АВБбШв-1 сечением 4х240  мм2, протяженностью 0,455 км, строительство 2КЛ-0,4 кВ от РУ-0,4 кВ РП-52 кабелем марки АВБбШв-1 сечением 4х150  мм2, протяженностью 2х0,550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</si>
</sst>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6.7957925804000006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5.5002830199999995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K_N_Нр_19_ЛК150_7059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K_N_Нр_19_ЛК150_7059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354</v>
      </c>
      <c r="D30" s="190"/>
      <c r="E30" s="193"/>
      <c r="F30" s="193"/>
      <c r="G30" s="190" t="s">
        <v>351</v>
      </c>
      <c r="H30" s="190"/>
      <c r="I30" s="190" t="s">
        <v>351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350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9" t="s">
        <v>354</v>
      </c>
      <c r="D31" s="190"/>
      <c r="E31" s="193"/>
      <c r="F31" s="193"/>
      <c r="G31" s="190" t="s">
        <v>351</v>
      </c>
      <c r="H31" s="190"/>
      <c r="I31" s="190" t="s">
        <v>351</v>
      </c>
      <c r="J31" s="191"/>
      <c r="K31" s="191"/>
      <c r="L31" s="192">
        <v>1</v>
      </c>
      <c r="M31" s="127"/>
      <c r="N31" s="128" t="s">
        <v>357</v>
      </c>
      <c r="O31" s="128"/>
      <c r="P31" s="128" t="s">
        <v>292</v>
      </c>
      <c r="Q31" s="128"/>
      <c r="R31" s="85" t="s">
        <v>358</v>
      </c>
      <c r="S31" s="86"/>
      <c r="T31" s="86"/>
      <c r="U31" s="86"/>
      <c r="V31" s="86"/>
      <c r="W31" s="128" t="s">
        <v>350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299" t="s">
        <v>354</v>
      </c>
      <c r="D32" s="190"/>
      <c r="E32" s="193"/>
      <c r="F32" s="193"/>
      <c r="G32" s="190" t="s">
        <v>351</v>
      </c>
      <c r="H32" s="190"/>
      <c r="I32" s="190" t="s">
        <v>351</v>
      </c>
      <c r="J32" s="191"/>
      <c r="K32" s="191"/>
      <c r="L32" s="192">
        <v>1</v>
      </c>
      <c r="M32" s="127"/>
      <c r="N32" s="128" t="s">
        <v>357</v>
      </c>
      <c r="O32" s="128"/>
      <c r="P32" s="128" t="s">
        <v>292</v>
      </c>
      <c r="Q32" s="128"/>
      <c r="R32" s="85" t="s">
        <v>359</v>
      </c>
      <c r="S32" s="86"/>
      <c r="T32" s="86"/>
      <c r="U32" s="86"/>
      <c r="V32" s="86"/>
      <c r="W32" s="128" t="s">
        <v>350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9" t="s">
        <v>361</v>
      </c>
      <c r="D33" s="190"/>
      <c r="E33" s="193"/>
      <c r="F33" s="193"/>
      <c r="G33" s="190" t="s">
        <v>351</v>
      </c>
      <c r="H33" s="190"/>
      <c r="I33" s="190" t="s">
        <v>351</v>
      </c>
      <c r="J33" s="191"/>
      <c r="K33" s="191"/>
      <c r="L33" s="192" t="s">
        <v>19</v>
      </c>
      <c r="M33" s="127"/>
      <c r="N33" s="128" t="s">
        <v>355</v>
      </c>
      <c r="O33" s="128"/>
      <c r="P33" s="128" t="s">
        <v>292</v>
      </c>
      <c r="Q33" s="128"/>
      <c r="R33" s="85" t="s">
        <v>360</v>
      </c>
      <c r="S33" s="86"/>
      <c r="T33" s="86"/>
      <c r="U33" s="86"/>
      <c r="V33" s="86"/>
      <c r="W33" s="128" t="s">
        <v>350</v>
      </c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K_N_Нр_19_ЛК150_7059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электроснабжения(№3-55-21-3156)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K_N_Нр_19_ЛК150_7059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K_N_Нр_19_ЛК150_7059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6.7957925804000006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</v>
      </c>
      <c r="O24" s="213"/>
      <c r="P24" s="213"/>
      <c r="Q24" s="213"/>
      <c r="R24" s="213">
        <v>6.7957925804000006</v>
      </c>
      <c r="S24" s="213">
        <v>6.7957925804000006</v>
      </c>
      <c r="T24" s="213">
        <f>H24+L24+P24</f>
        <v>0</v>
      </c>
      <c r="U24" s="213">
        <f>J24+N24+R24+F24+V24</f>
        <v>6.7957925804000006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6.7957925804000006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6.7957925804000006</v>
      </c>
      <c r="S27" s="215">
        <v>6.7957925804000006</v>
      </c>
      <c r="T27" s="215">
        <f t="shared" si="0"/>
        <v>0</v>
      </c>
      <c r="U27" s="215">
        <f t="shared" si="2"/>
        <v>6.7957925804000006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5.5002830199999995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/>
      <c r="Q30" s="215"/>
      <c r="R30" s="215">
        <v>5.5002830199999995</v>
      </c>
      <c r="S30" s="215">
        <v>5.5002830199999995</v>
      </c>
      <c r="T30" s="213">
        <f t="shared" si="0"/>
        <v>0</v>
      </c>
      <c r="U30" s="213">
        <f>J30+N30+R30+F30+V30</f>
        <v>5.5002830199999995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2.2350000000000003</v>
      </c>
      <c r="S41" s="215">
        <f t="shared" si="5"/>
        <v>2.2350000000000003</v>
      </c>
      <c r="T41" s="215">
        <f t="shared" si="0"/>
        <v>0</v>
      </c>
      <c r="U41" s="215">
        <f t="shared" si="4"/>
        <v>2.2350000000000003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2.2350000000000003</v>
      </c>
      <c r="S49" s="215">
        <v>2.2350000000000003</v>
      </c>
      <c r="T49" s="215">
        <f t="shared" si="0"/>
        <v>0</v>
      </c>
      <c r="U49" s="215">
        <f t="shared" si="7"/>
        <v>2.2350000000000003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5.8886798200000001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5.8886798200000001</v>
      </c>
      <c r="S52" s="215">
        <v>5.8886798200000001</v>
      </c>
      <c r="T52" s="215">
        <f t="shared" si="0"/>
        <v>0</v>
      </c>
      <c r="U52" s="215">
        <f t="shared" ref="U52:U57" si="8">J52+N52+R52</f>
        <v>5.8886798200000001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2.2350000000000003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2.2350000000000003</v>
      </c>
      <c r="S56" s="215">
        <v>2.2350000000000003</v>
      </c>
      <c r="T56" s="215">
        <f t="shared" si="0"/>
        <v>0</v>
      </c>
      <c r="U56" s="215">
        <f t="shared" si="8"/>
        <v>2.2350000000000003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K_N_Нр_19_ЛК150_7059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Электроснабжение ЭПУ потребителей в соответствии с договорами на ТП № 3-55-21-3156, 4-55-22-0740, 4-55-22-0742, 4-55-22-1805, 4-55-19-1566, 4-55-20-1887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6.7957925804000006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6.7957925804000006</v>
      </c>
    </row>
    <row r="36" spans="1:2" ht="16.5" thickBot="1" x14ac:dyDescent="0.3">
      <c r="A36" s="97" t="s">
        <v>167</v>
      </c>
      <c r="B36" s="217">
        <f>'3.4. Паспорт фин осв ввод'!U30*1.18</f>
        <v>6.4903339635999986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6.7957925804000006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6.4903339635999986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2026-08-05T08:22:31Z</dcterms:modified>
</cp:coreProperties>
</file>